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545" windowHeight="12795"/>
  </bookViews>
  <sheets>
    <sheet name="Бюджет" sheetId="1" r:id="rId1"/>
  </sheets>
  <definedNames>
    <definedName name="APPT" localSheetId="0">Бюджет!$A$11</definedName>
    <definedName name="FIO" localSheetId="0">Бюджет!$E$11</definedName>
    <definedName name="LAST_CELL" localSheetId="0">Бюджет!#REF!</definedName>
    <definedName name="SIGN" localSheetId="0">Бюджет!$A$11:$E$12</definedName>
  </definedNames>
  <calcPr calcId="124519"/>
</workbook>
</file>

<file path=xl/calcChain.xml><?xml version="1.0" encoding="utf-8"?>
<calcChain xmlns="http://schemas.openxmlformats.org/spreadsheetml/2006/main">
  <c r="E5" i="1"/>
  <c r="E6"/>
  <c r="E9"/>
  <c r="E10"/>
  <c r="E11"/>
  <c r="E12"/>
  <c r="E13"/>
  <c r="E14"/>
  <c r="E15"/>
  <c r="E16"/>
  <c r="E17"/>
  <c r="E19"/>
  <c r="E20"/>
  <c r="E21"/>
  <c r="E22"/>
  <c r="E23"/>
  <c r="E24"/>
  <c r="E25"/>
  <c r="E26"/>
  <c r="E27"/>
  <c r="E28"/>
  <c r="E29"/>
  <c r="E30"/>
  <c r="E31"/>
  <c r="E32"/>
  <c r="E4"/>
</calcChain>
</file>

<file path=xl/sharedStrings.xml><?xml version="1.0" encoding="utf-8"?>
<sst xmlns="http://schemas.openxmlformats.org/spreadsheetml/2006/main" count="63" uniqueCount="63">
  <si>
    <t>тыс. руб.</t>
  </si>
  <si>
    <t>Итого</t>
  </si>
  <si>
    <t>1</t>
  </si>
  <si>
    <t>Муниципальная программа "Развитие образования Ковернинского муниципального округа Нижегородской области"</t>
  </si>
  <si>
    <t>2</t>
  </si>
  <si>
    <t>Муниципальная программа "Укрепление общественного здоровья в Ковернинском муниципальном округе Нижегородской области"</t>
  </si>
  <si>
    <t>3</t>
  </si>
  <si>
    <t>Муниципальная программа "Развитие физической культуры и спорта Ковернинского муниципального округа Нижегородской области"</t>
  </si>
  <si>
    <t>4</t>
  </si>
  <si>
    <t>Муниципальная программа "Развитие культуры Ковернинского муниципального округа Нижегородской области"</t>
  </si>
  <si>
    <t>5</t>
  </si>
  <si>
    <t>Муниципальная программа "Социальная поддержка граждан Ковернинского муниципального округа Нижегородской области"</t>
  </si>
  <si>
    <t>6</t>
  </si>
  <si>
    <t>Муниципальная программа "Содействие занятости населения Ковернинского муниципального округа Нижегородской области"</t>
  </si>
  <si>
    <t>7</t>
  </si>
  <si>
    <t>Муниципальная программа "Обеспечение граждан Ковернинского муниципального округа Нижегородской области доступным и комфортным жильем"</t>
  </si>
  <si>
    <t>8</t>
  </si>
  <si>
    <t>Муниципальная программа "Обеспечение населения Ковернинского муниципального округа Нижегородской области качественными услугами в сфере жилищно-коммунального хозяйства"</t>
  </si>
  <si>
    <t>9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</si>
  <si>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Ковернинском муниципальном округе Нижегородской области"</t>
  </si>
  <si>
    <t>10</t>
  </si>
  <si>
    <t>Муниципальная программа "Информационное общество Ковернинского муниципального округа Нижегородской области"</t>
  </si>
  <si>
    <t>11</t>
  </si>
  <si>
    <t>Муниципальная программа "Усиление безопасности и обеспечение сохранности архивных фондов Ковернинского муниципального округа Нижегородской области"</t>
  </si>
  <si>
    <t>12</t>
  </si>
  <si>
    <t>Муниципальная программа "Управление муниципальным имуществом Ковернинского муниципального округа Нижегородской области"</t>
  </si>
  <si>
    <t>13</t>
  </si>
  <si>
    <t>Муниципальная программа "Развитие агропромышленного комплекса Ковернинского муниципального округа Нижегородской области"</t>
  </si>
  <si>
    <t>14</t>
  </si>
  <si>
    <t>Муниципальная программа "Повышение эффективности бюджетных расходов в Ковернинском муниципальном округе Нижегородской области"</t>
  </si>
  <si>
    <t>15</t>
  </si>
  <si>
    <t>Муниципальная программа "Развитие предпринимательства Ковернинского муниципального округа Нижегородской области"</t>
  </si>
  <si>
    <t>16</t>
  </si>
  <si>
    <t>Муниципальная программа "Создание благоприятных условий в целях привлечения медицинских работников для работы в государственных учреждениях здравоохранения, осуществляющих деятельность на территории Ковернинского муниципального округа Нижегородской области"</t>
  </si>
  <si>
    <t>17</t>
  </si>
  <si>
    <t>Муниципальная программа "Обеспечение общественного порядка и противодействия преступности в Ковернинском муниципальном округе Нижегородской области"</t>
  </si>
  <si>
    <t>18</t>
  </si>
  <si>
    <t>Муниципальная программа "Повышение безопасности дорожного движения в Ковернинском муниципальном округе Нижегородской области"</t>
  </si>
  <si>
    <t>19</t>
  </si>
  <si>
    <t>Муниципальная программа "Охрана окружающей среды Ковернинского муниципального округа Нижегородской области"</t>
  </si>
  <si>
    <t>20</t>
  </si>
  <si>
    <t>Муниципальная программа "Противодействие коррупции в Ковернинском муниципальном округе Нижегородской области"</t>
  </si>
  <si>
    <t>21</t>
  </si>
  <si>
    <t>Муниципальная программа "Создание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Ковернинского муниципального округа Нижегородской области, социальную и культурную адаптацию мигрантов, профилактику межнациональных (межэтнических) конфликтов"</t>
  </si>
  <si>
    <t>22</t>
  </si>
  <si>
    <t>Муниципальная программа "Противодействие терроризму и экстремизму на территории Ковернинского муниципального округа Нижегородской области"</t>
  </si>
  <si>
    <t>Муниципальная программа "Адресная инвестиционная программа капитальных вложений по Ковернинскому муниципальному округу Нижегородской области"</t>
  </si>
  <si>
    <t>24</t>
  </si>
  <si>
    <t>Муниципальная программа "Улучшение условий и охраны труда в Ковернинском муниципальном округе Нижегородской области"</t>
  </si>
  <si>
    <t>25</t>
  </si>
  <si>
    <t>Муниципальная программа "Программа мероприятий по борьбе с борщевиком Сосновского на территории Ковернинского муниципального округа Нижегородской области"</t>
  </si>
  <si>
    <t>Муниципальная программа "Формирование современной городской среды на территории Ковернинского муниципального округа Нижегородской области"</t>
  </si>
  <si>
    <t>27</t>
  </si>
  <si>
    <t>Муниципальная программа "Развитие транспортной инфраструктуры в Ковернинском муниципальном округе Нижегородской области"</t>
  </si>
  <si>
    <t>28</t>
  </si>
  <si>
    <t>Непрограммные расходы</t>
  </si>
  <si>
    <t>29</t>
  </si>
  <si>
    <t>№ пр.</t>
  </si>
  <si>
    <t>Наименование муниципальной программы</t>
  </si>
  <si>
    <t>План на 2025 год</t>
  </si>
  <si>
    <t>% испол-нения</t>
  </si>
  <si>
    <t>Исполнено на 01.01.2026 года</t>
  </si>
  <si>
    <t>Исполнение муниципальных программ и непрограммных расходов Ковернинского муниципального округа за 2025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</si>
</sst>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4">
    <font>
      <sz val="10"/>
      <name val="Arial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164" fontId="2" fillId="0" borderId="1" xfId="0" applyNumberFormat="1" applyFont="1" applyBorder="1" applyAlignment="1" applyProtection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165" fontId="3" fillId="0" borderId="1" xfId="0" applyNumberFormat="1" applyFont="1" applyBorder="1" applyAlignment="1" applyProtection="1">
      <alignment horizontal="left" vertical="center" wrapText="1"/>
    </xf>
    <xf numFmtId="164" fontId="3" fillId="0" borderId="0" xfId="0" applyNumberFormat="1" applyFont="1"/>
    <xf numFmtId="166" fontId="3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33"/>
  <sheetViews>
    <sheetView showGridLines="0" tabSelected="1" workbookViewId="0">
      <selection activeCell="R7" sqref="R7"/>
    </sheetView>
  </sheetViews>
  <sheetFormatPr defaultRowHeight="12.75" customHeight="1"/>
  <cols>
    <col min="1" max="1" width="5.140625" style="4" customWidth="1"/>
    <col min="2" max="2" width="51.140625" style="4" customWidth="1"/>
    <col min="3" max="3" width="10.42578125" style="4" customWidth="1"/>
    <col min="4" max="4" width="15.42578125" style="4" customWidth="1"/>
    <col min="5" max="5" width="9.140625" style="4" customWidth="1"/>
    <col min="6" max="16384" width="9.140625" style="4"/>
  </cols>
  <sheetData>
    <row r="1" spans="1:5" ht="33" customHeight="1">
      <c r="A1" s="17" t="s">
        <v>62</v>
      </c>
      <c r="B1" s="17"/>
      <c r="C1" s="17"/>
      <c r="D1" s="17"/>
      <c r="E1" s="5"/>
    </row>
    <row r="2" spans="1:5">
      <c r="B2" s="6"/>
      <c r="C2" s="6"/>
      <c r="D2" s="6"/>
      <c r="E2" s="6" t="s">
        <v>0</v>
      </c>
    </row>
    <row r="3" spans="1:5" ht="25.5">
      <c r="A3" s="1" t="s">
        <v>57</v>
      </c>
      <c r="B3" s="2" t="s">
        <v>58</v>
      </c>
      <c r="C3" s="2" t="s">
        <v>59</v>
      </c>
      <c r="D3" s="2" t="s">
        <v>61</v>
      </c>
      <c r="E3" s="3" t="s">
        <v>60</v>
      </c>
    </row>
    <row r="4" spans="1:5">
      <c r="A4" s="7" t="s">
        <v>1</v>
      </c>
      <c r="B4" s="8"/>
      <c r="C4" s="9">
        <v>1665215.6</v>
      </c>
      <c r="D4" s="9">
        <v>1536161.8</v>
      </c>
      <c r="E4" s="16">
        <f>D4/C4*100</f>
        <v>92.250024561384123</v>
      </c>
    </row>
    <row r="5" spans="1:5" ht="38.25">
      <c r="A5" s="10" t="s">
        <v>2</v>
      </c>
      <c r="B5" s="11" t="s">
        <v>3</v>
      </c>
      <c r="C5" s="12">
        <v>777013.6</v>
      </c>
      <c r="D5" s="12">
        <v>696801.8</v>
      </c>
      <c r="E5" s="15">
        <f t="shared" ref="E5:E32" si="0">D5/C5*100</f>
        <v>89.676911703990783</v>
      </c>
    </row>
    <row r="6" spans="1:5" ht="38.25">
      <c r="A6" s="10" t="s">
        <v>4</v>
      </c>
      <c r="B6" s="11" t="s">
        <v>5</v>
      </c>
      <c r="C6" s="12">
        <v>52</v>
      </c>
      <c r="D6" s="12">
        <v>52</v>
      </c>
      <c r="E6" s="15">
        <f t="shared" si="0"/>
        <v>100</v>
      </c>
    </row>
    <row r="7" spans="1:5" ht="38.25">
      <c r="A7" s="10" t="s">
        <v>6</v>
      </c>
      <c r="B7" s="11" t="s">
        <v>7</v>
      </c>
      <c r="C7" s="12">
        <v>27166.5</v>
      </c>
      <c r="D7" s="12">
        <v>27153.9</v>
      </c>
      <c r="E7" s="15">
        <v>99.9</v>
      </c>
    </row>
    <row r="8" spans="1:5" ht="38.25">
      <c r="A8" s="10" t="s">
        <v>8</v>
      </c>
      <c r="B8" s="11" t="s">
        <v>9</v>
      </c>
      <c r="C8" s="12">
        <v>91132.2</v>
      </c>
      <c r="D8" s="12">
        <v>91129.5</v>
      </c>
      <c r="E8" s="15">
        <v>99.9</v>
      </c>
    </row>
    <row r="9" spans="1:5" ht="38.25">
      <c r="A9" s="10" t="s">
        <v>10</v>
      </c>
      <c r="B9" s="11" t="s">
        <v>11</v>
      </c>
      <c r="C9" s="12">
        <v>1976.3</v>
      </c>
      <c r="D9" s="12">
        <v>1857.9</v>
      </c>
      <c r="E9" s="15">
        <f t="shared" si="0"/>
        <v>94.009006729747512</v>
      </c>
    </row>
    <row r="10" spans="1:5" ht="38.25">
      <c r="A10" s="10" t="s">
        <v>12</v>
      </c>
      <c r="B10" s="11" t="s">
        <v>13</v>
      </c>
      <c r="C10" s="12">
        <v>513.9</v>
      </c>
      <c r="D10" s="12">
        <v>513.9</v>
      </c>
      <c r="E10" s="15">
        <f t="shared" si="0"/>
        <v>100</v>
      </c>
    </row>
    <row r="11" spans="1:5" ht="38.25">
      <c r="A11" s="10" t="s">
        <v>14</v>
      </c>
      <c r="B11" s="11" t="s">
        <v>15</v>
      </c>
      <c r="C11" s="12">
        <v>53306.9</v>
      </c>
      <c r="D11" s="12">
        <v>52391</v>
      </c>
      <c r="E11" s="15">
        <f t="shared" si="0"/>
        <v>98.281835934935245</v>
      </c>
    </row>
    <row r="12" spans="1:5" ht="51">
      <c r="A12" s="10" t="s">
        <v>16</v>
      </c>
      <c r="B12" s="11" t="s">
        <v>17</v>
      </c>
      <c r="C12" s="12">
        <v>62462</v>
      </c>
      <c r="D12" s="12">
        <v>60537.599999999999</v>
      </c>
      <c r="E12" s="15">
        <f t="shared" si="0"/>
        <v>96.919086804777294</v>
      </c>
    </row>
    <row r="13" spans="1:5" ht="63.75">
      <c r="A13" s="10" t="s">
        <v>18</v>
      </c>
      <c r="B13" s="11" t="s">
        <v>19</v>
      </c>
      <c r="C13" s="12">
        <v>33223.599999999999</v>
      </c>
      <c r="D13" s="12">
        <v>32483.7</v>
      </c>
      <c r="E13" s="15">
        <f t="shared" si="0"/>
        <v>97.772968612672926</v>
      </c>
    </row>
    <row r="14" spans="1:5" ht="38.25">
      <c r="A14" s="10" t="s">
        <v>20</v>
      </c>
      <c r="B14" s="11" t="s">
        <v>21</v>
      </c>
      <c r="C14" s="12">
        <v>4062.6</v>
      </c>
      <c r="D14" s="12">
        <v>3875.2</v>
      </c>
      <c r="E14" s="15">
        <f t="shared" si="0"/>
        <v>95.387190469157673</v>
      </c>
    </row>
    <row r="15" spans="1:5" ht="38.25">
      <c r="A15" s="10" t="s">
        <v>22</v>
      </c>
      <c r="B15" s="11" t="s">
        <v>23</v>
      </c>
      <c r="C15" s="12">
        <v>638</v>
      </c>
      <c r="D15" s="12">
        <v>617.9</v>
      </c>
      <c r="E15" s="15">
        <f t="shared" si="0"/>
        <v>96.849529780564254</v>
      </c>
    </row>
    <row r="16" spans="1:5" ht="38.25">
      <c r="A16" s="10" t="s">
        <v>24</v>
      </c>
      <c r="B16" s="11" t="s">
        <v>25</v>
      </c>
      <c r="C16" s="12">
        <v>7742.4</v>
      </c>
      <c r="D16" s="12">
        <v>7673.4</v>
      </c>
      <c r="E16" s="15">
        <f t="shared" si="0"/>
        <v>99.108803471791703</v>
      </c>
    </row>
    <row r="17" spans="1:5" ht="38.25">
      <c r="A17" s="10" t="s">
        <v>26</v>
      </c>
      <c r="B17" s="11" t="s">
        <v>27</v>
      </c>
      <c r="C17" s="12">
        <v>116751.1</v>
      </c>
      <c r="D17" s="12">
        <v>116370</v>
      </c>
      <c r="E17" s="15">
        <f t="shared" si="0"/>
        <v>99.673579092616677</v>
      </c>
    </row>
    <row r="18" spans="1:5" ht="38.25">
      <c r="A18" s="10" t="s">
        <v>28</v>
      </c>
      <c r="B18" s="11" t="s">
        <v>29</v>
      </c>
      <c r="C18" s="12">
        <v>17614.400000000001</v>
      </c>
      <c r="D18" s="12">
        <v>17609.5</v>
      </c>
      <c r="E18" s="15">
        <v>99.9</v>
      </c>
    </row>
    <row r="19" spans="1:5" ht="38.25">
      <c r="A19" s="10" t="s">
        <v>30</v>
      </c>
      <c r="B19" s="11" t="s">
        <v>31</v>
      </c>
      <c r="C19" s="12">
        <v>2757.4</v>
      </c>
      <c r="D19" s="12">
        <v>2752.8</v>
      </c>
      <c r="E19" s="15">
        <f t="shared" si="0"/>
        <v>99.833176180459859</v>
      </c>
    </row>
    <row r="20" spans="1:5" ht="76.5">
      <c r="A20" s="10" t="s">
        <v>32</v>
      </c>
      <c r="B20" s="13" t="s">
        <v>33</v>
      </c>
      <c r="C20" s="12">
        <v>300</v>
      </c>
      <c r="D20" s="12">
        <v>300</v>
      </c>
      <c r="E20" s="15">
        <f t="shared" si="0"/>
        <v>100</v>
      </c>
    </row>
    <row r="21" spans="1:5" ht="38.25">
      <c r="A21" s="10" t="s">
        <v>34</v>
      </c>
      <c r="B21" s="11" t="s">
        <v>35</v>
      </c>
      <c r="C21" s="12">
        <v>147.80000000000001</v>
      </c>
      <c r="D21" s="12">
        <v>136.69999999999999</v>
      </c>
      <c r="E21" s="15">
        <f t="shared" si="0"/>
        <v>92.489851150202966</v>
      </c>
    </row>
    <row r="22" spans="1:5" ht="38.25">
      <c r="A22" s="10" t="s">
        <v>36</v>
      </c>
      <c r="B22" s="11" t="s">
        <v>37</v>
      </c>
      <c r="C22" s="12">
        <v>10025</v>
      </c>
      <c r="D22" s="12">
        <v>9990.4</v>
      </c>
      <c r="E22" s="15">
        <f t="shared" si="0"/>
        <v>99.654862842892769</v>
      </c>
    </row>
    <row r="23" spans="1:5" ht="38.25">
      <c r="A23" s="10" t="s">
        <v>38</v>
      </c>
      <c r="B23" s="11" t="s">
        <v>39</v>
      </c>
      <c r="C23" s="12">
        <v>2511.6999999999998</v>
      </c>
      <c r="D23" s="12">
        <v>2471.3000000000002</v>
      </c>
      <c r="E23" s="15">
        <f t="shared" si="0"/>
        <v>98.391527650595236</v>
      </c>
    </row>
    <row r="24" spans="1:5" ht="38.25">
      <c r="A24" s="10" t="s">
        <v>40</v>
      </c>
      <c r="B24" s="11" t="s">
        <v>41</v>
      </c>
      <c r="C24" s="12">
        <v>40</v>
      </c>
      <c r="D24" s="12">
        <v>36.9</v>
      </c>
      <c r="E24" s="15">
        <f t="shared" si="0"/>
        <v>92.25</v>
      </c>
    </row>
    <row r="25" spans="1:5" ht="114.75">
      <c r="A25" s="10" t="s">
        <v>42</v>
      </c>
      <c r="B25" s="13" t="s">
        <v>43</v>
      </c>
      <c r="C25" s="12">
        <v>85</v>
      </c>
      <c r="D25" s="12">
        <v>85</v>
      </c>
      <c r="E25" s="15">
        <f t="shared" si="0"/>
        <v>100</v>
      </c>
    </row>
    <row r="26" spans="1:5" ht="38.25">
      <c r="A26" s="10" t="s">
        <v>44</v>
      </c>
      <c r="B26" s="11" t="s">
        <v>45</v>
      </c>
      <c r="C26" s="12">
        <v>809.4</v>
      </c>
      <c r="D26" s="12">
        <v>705</v>
      </c>
      <c r="E26" s="15">
        <f t="shared" si="0"/>
        <v>87.101556708673087</v>
      </c>
    </row>
    <row r="27" spans="1:5" ht="38.25">
      <c r="A27" s="10" t="s">
        <v>47</v>
      </c>
      <c r="B27" s="11" t="s">
        <v>46</v>
      </c>
      <c r="C27" s="12">
        <v>247977.8</v>
      </c>
      <c r="D27" s="12">
        <v>208980.5</v>
      </c>
      <c r="E27" s="15">
        <f t="shared" si="0"/>
        <v>84.273874516186538</v>
      </c>
    </row>
    <row r="28" spans="1:5" ht="38.25">
      <c r="A28" s="10" t="s">
        <v>49</v>
      </c>
      <c r="B28" s="11" t="s">
        <v>48</v>
      </c>
      <c r="C28" s="12">
        <v>123.3</v>
      </c>
      <c r="D28" s="12">
        <v>123.3</v>
      </c>
      <c r="E28" s="15">
        <f t="shared" si="0"/>
        <v>100</v>
      </c>
    </row>
    <row r="29" spans="1:5" ht="51">
      <c r="A29" s="10" t="s">
        <v>52</v>
      </c>
      <c r="B29" s="11" t="s">
        <v>50</v>
      </c>
      <c r="C29" s="12">
        <v>608.6</v>
      </c>
      <c r="D29" s="12">
        <v>608.6</v>
      </c>
      <c r="E29" s="15">
        <f t="shared" si="0"/>
        <v>100</v>
      </c>
    </row>
    <row r="30" spans="1:5" ht="38.25">
      <c r="A30" s="10" t="s">
        <v>54</v>
      </c>
      <c r="B30" s="11" t="s">
        <v>51</v>
      </c>
      <c r="C30" s="12">
        <v>9698</v>
      </c>
      <c r="D30" s="12">
        <v>9657.5</v>
      </c>
      <c r="E30" s="15">
        <f t="shared" si="0"/>
        <v>99.582388121262113</v>
      </c>
    </row>
    <row r="31" spans="1:5" ht="38.25">
      <c r="A31" s="10" t="s">
        <v>56</v>
      </c>
      <c r="B31" s="11" t="s">
        <v>53</v>
      </c>
      <c r="C31" s="12">
        <v>68543.8</v>
      </c>
      <c r="D31" s="12">
        <v>66944.800000000003</v>
      </c>
      <c r="E31" s="15">
        <f t="shared" si="0"/>
        <v>97.667185069984455</v>
      </c>
    </row>
    <row r="32" spans="1:5">
      <c r="A32" s="10"/>
      <c r="B32" s="11" t="s">
        <v>55</v>
      </c>
      <c r="C32" s="12">
        <v>127932.3</v>
      </c>
      <c r="D32" s="12">
        <v>124301.7</v>
      </c>
      <c r="E32" s="15">
        <f t="shared" si="0"/>
        <v>97.1620927631255</v>
      </c>
    </row>
    <row r="33" spans="3:4">
      <c r="C33" s="14"/>
      <c r="D33" s="14"/>
    </row>
  </sheetData>
  <mergeCells count="1">
    <mergeCell ref="A1:D1"/>
  </mergeCells>
  <pageMargins left="0.59055118110236227" right="0.59055118110236227" top="0" bottom="0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ARM41-1</dc:creator>
  <dc:description>POI HSSF rep:2.56.0.498</dc:description>
  <cp:lastModifiedBy>Fin_01</cp:lastModifiedBy>
  <cp:lastPrinted>2026-01-21T13:49:14Z</cp:lastPrinted>
  <dcterms:created xsi:type="dcterms:W3CDTF">2026-01-21T12:36:55Z</dcterms:created>
  <dcterms:modified xsi:type="dcterms:W3CDTF">2026-02-16T08:15:24Z</dcterms:modified>
</cp:coreProperties>
</file>